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C41" i="1"/>
  <c r="D41"/>
  <c r="AM41" s="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5"/>
  <c r="AM6"/>
  <c r="AM7"/>
  <c r="AM8"/>
  <c r="AM9"/>
  <c r="AM10"/>
  <c r="AM11"/>
  <c r="AM12"/>
  <c r="AM13"/>
  <c r="AM14"/>
  <c r="AM15"/>
  <c r="AM16"/>
  <c r="AM17"/>
  <c r="AM18"/>
  <c r="AM19"/>
  <c r="AM20"/>
  <c r="AM21"/>
  <c r="AM22"/>
  <c r="AM23"/>
  <c r="AM24"/>
  <c r="AM25"/>
  <c r="AM26"/>
  <c r="AM27"/>
  <c r="AM28"/>
  <c r="AM29"/>
  <c r="AM30"/>
  <c r="AM31"/>
  <c r="AM32"/>
  <c r="AM33"/>
  <c r="AM34"/>
  <c r="AM35"/>
  <c r="AM36"/>
  <c r="AM37"/>
  <c r="AM38"/>
  <c r="AM39"/>
  <c r="AM40"/>
</calcChain>
</file>

<file path=xl/sharedStrings.xml><?xml version="1.0" encoding="utf-8"?>
<sst xmlns="http://schemas.openxmlformats.org/spreadsheetml/2006/main" count="151" uniqueCount="78">
  <si>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</si>
  <si>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</si>
  <si>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</si>
  <si>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</si>
  <si>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</si>
  <si>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</si>
  <si>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</si>
  <si>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</si>
  <si>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</si>
  <si>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</si>
  <si>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</si>
  <si>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</si>
  <si>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</si>
  <si>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</si>
  <si>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</si>
  <si>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</si>
  <si>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</si>
  <si>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</si>
  <si>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</si>
  <si>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</si>
  <si>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</si>
  <si>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</si>
  <si>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</si>
  <si>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</si>
  <si>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</si>
  <si>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</si>
  <si>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</si>
  <si>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</si>
  <si>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</si>
  <si>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</si>
  <si>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</si>
  <si>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</si>
  <si>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</si>
  <si>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ANDAMAN &amp; NICOBAR ISLANDS</t>
  </si>
  <si>
    <t>DADRA &amp; NAGAR HAVELI</t>
  </si>
  <si>
    <t>LAKSHADEEP</t>
  </si>
  <si>
    <t>RAJASHTHAN</t>
  </si>
  <si>
    <t>SIKKIM</t>
  </si>
  <si>
    <t>TELANGANA</t>
  </si>
  <si>
    <t>ANDHRA PRADESH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</si>
  <si>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</si>
  <si>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</si>
  <si>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</si>
  <si>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</si>
  <si>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</si>
  <si>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</si>
  <si>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</si>
  <si>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</si>
  <si>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</si>
  <si>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</si>
  <si>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</si>
  <si>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</si>
  <si>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</si>
  <si>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</si>
  <si>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</si>
  <si>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</si>
  <si>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</si>
  <si>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</si>
  <si>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</si>
  <si>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</si>
  <si>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</si>
  <si>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</si>
  <si>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</si>
  <si>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</si>
  <si>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</si>
  <si>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</si>
  <si>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</si>
  <si>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</si>
  <si>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</si>
  <si>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</si>
  <si>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</si>
  <si>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</si>
  <si>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</si>
  <si>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</si>
  <si>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</si>
  <si>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</si>
  <si>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Other Commodities</t>
  </si>
  <si>
    <t>Table –   I :     Inland Movement of Selected Commodities - State wise by Rail (In Tonnes) during 2019 - 20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</si>
</sst>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B1" sqref="B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77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76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32</v>
      </c>
      <c r="B3" s="21" t="s">
        <v>31</v>
      </c>
      <c r="C3" s="10" t="s">
        <v>39</v>
      </c>
      <c r="D3" s="11" t="s">
        <v>33</v>
      </c>
      <c r="E3" s="11" t="s">
        <v>24</v>
      </c>
      <c r="F3" s="11" t="s">
        <v>0</v>
      </c>
      <c r="G3" s="11" t="s">
        <v>1</v>
      </c>
      <c r="H3" s="11" t="s">
        <v>3</v>
      </c>
      <c r="I3" s="11" t="s">
        <v>2</v>
      </c>
      <c r="J3" s="11" t="s">
        <v>25</v>
      </c>
      <c r="K3" s="11" t="s">
        <v>4</v>
      </c>
      <c r="L3" s="11" t="s">
        <v>34</v>
      </c>
      <c r="M3" s="11" t="s">
        <v>5</v>
      </c>
      <c r="N3" s="11" t="s">
        <v>6</v>
      </c>
      <c r="O3" s="11" t="s">
        <v>8</v>
      </c>
      <c r="P3" s="11" t="s">
        <v>7</v>
      </c>
      <c r="Q3" s="11" t="s">
        <v>10</v>
      </c>
      <c r="R3" s="11" t="s">
        <v>9</v>
      </c>
      <c r="S3" s="11" t="s">
        <v>12</v>
      </c>
      <c r="T3" s="11" t="s">
        <v>11</v>
      </c>
      <c r="U3" s="11" t="s">
        <v>35</v>
      </c>
      <c r="V3" s="11" t="s">
        <v>14</v>
      </c>
      <c r="W3" s="11" t="s">
        <v>26</v>
      </c>
      <c r="X3" s="11" t="s">
        <v>15</v>
      </c>
      <c r="Y3" s="11" t="s">
        <v>13</v>
      </c>
      <c r="Z3" s="11" t="s">
        <v>27</v>
      </c>
      <c r="AA3" s="11" t="s">
        <v>16</v>
      </c>
      <c r="AB3" s="11" t="s">
        <v>17</v>
      </c>
      <c r="AC3" s="11" t="s">
        <v>18</v>
      </c>
      <c r="AD3" s="11" t="s">
        <v>28</v>
      </c>
      <c r="AE3" s="11" t="s">
        <v>36</v>
      </c>
      <c r="AF3" s="11" t="s">
        <v>37</v>
      </c>
      <c r="AG3" s="11" t="s">
        <v>38</v>
      </c>
      <c r="AH3" s="11" t="s">
        <v>19</v>
      </c>
      <c r="AI3" s="11" t="s">
        <v>20</v>
      </c>
      <c r="AJ3" s="11" t="s">
        <v>22</v>
      </c>
      <c r="AK3" s="11" t="s">
        <v>21</v>
      </c>
      <c r="AL3" s="11" t="s">
        <v>23</v>
      </c>
      <c r="AM3" s="24" t="s">
        <v>29</v>
      </c>
      <c r="AN3" s="13"/>
      <c r="AO3" s="29" t="s">
        <v>32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40</v>
      </c>
      <c r="D4" s="30" t="s">
        <v>41</v>
      </c>
      <c r="E4" s="30" t="s">
        <v>42</v>
      </c>
      <c r="F4" s="30" t="s">
        <v>43</v>
      </c>
      <c r="G4" s="30" t="s">
        <v>44</v>
      </c>
      <c r="H4" s="30" t="s">
        <v>45</v>
      </c>
      <c r="I4" s="30" t="s">
        <v>46</v>
      </c>
      <c r="J4" s="30" t="s">
        <v>47</v>
      </c>
      <c r="K4" s="30" t="s">
        <v>48</v>
      </c>
      <c r="L4" s="30" t="s">
        <v>49</v>
      </c>
      <c r="M4" s="30" t="s">
        <v>50</v>
      </c>
      <c r="N4" s="30" t="s">
        <v>51</v>
      </c>
      <c r="O4" s="30" t="s">
        <v>53</v>
      </c>
      <c r="P4" s="30" t="s">
        <v>54</v>
      </c>
      <c r="Q4" s="30" t="s">
        <v>55</v>
      </c>
      <c r="R4" s="30" t="s">
        <v>56</v>
      </c>
      <c r="S4" s="30" t="s">
        <v>57</v>
      </c>
      <c r="T4" s="30" t="s">
        <v>58</v>
      </c>
      <c r="U4" s="30" t="s">
        <v>59</v>
      </c>
      <c r="V4" s="30" t="s">
        <v>60</v>
      </c>
      <c r="W4" s="30" t="s">
        <v>61</v>
      </c>
      <c r="X4" s="30" t="s">
        <v>62</v>
      </c>
      <c r="Y4" s="30" t="s">
        <v>52</v>
      </c>
      <c r="Z4" s="30" t="s">
        <v>63</v>
      </c>
      <c r="AA4" s="30" t="s">
        <v>64</v>
      </c>
      <c r="AB4" s="30" t="s">
        <v>65</v>
      </c>
      <c r="AC4" s="30" t="s">
        <v>66</v>
      </c>
      <c r="AD4" s="30" t="s">
        <v>67</v>
      </c>
      <c r="AE4" s="30" t="s">
        <v>68</v>
      </c>
      <c r="AF4" s="30" t="s">
        <v>69</v>
      </c>
      <c r="AG4" s="30" t="s">
        <v>70</v>
      </c>
      <c r="AH4" s="30" t="s">
        <v>71</v>
      </c>
      <c r="AI4" s="30" t="s">
        <v>72</v>
      </c>
      <c r="AJ4" s="30" t="s">
        <v>73</v>
      </c>
      <c r="AK4" s="30" t="s">
        <v>74</v>
      </c>
      <c r="AL4" s="30" t="s">
        <v>75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39</v>
      </c>
      <c r="C5" s="31">
        <v>52290.3</v>
      </c>
      <c r="D5" s="31">
        <v>0</v>
      </c>
      <c r="E5" s="31">
        <v>0</v>
      </c>
      <c r="F5" s="31">
        <v>0</v>
      </c>
      <c r="G5" s="31">
        <v>76960.800000000003</v>
      </c>
      <c r="H5" s="31">
        <v>154927.29999999999</v>
      </c>
      <c r="I5" s="31">
        <v>0</v>
      </c>
      <c r="J5" s="31">
        <v>0</v>
      </c>
      <c r="K5" s="31">
        <v>0</v>
      </c>
      <c r="L5" s="31">
        <v>0</v>
      </c>
      <c r="M5" s="31">
        <v>2376</v>
      </c>
      <c r="N5" s="31">
        <v>0</v>
      </c>
      <c r="O5" s="31">
        <v>0</v>
      </c>
      <c r="P5" s="31">
        <v>0</v>
      </c>
      <c r="Q5" s="31">
        <v>45241.599999999999</v>
      </c>
      <c r="R5" s="31">
        <v>0</v>
      </c>
      <c r="S5" s="31">
        <v>0</v>
      </c>
      <c r="T5" s="31">
        <v>75317</v>
      </c>
      <c r="U5" s="31">
        <v>0</v>
      </c>
      <c r="V5" s="31">
        <v>2593</v>
      </c>
      <c r="W5" s="31">
        <v>0</v>
      </c>
      <c r="X5" s="31">
        <v>0</v>
      </c>
      <c r="Y5" s="31">
        <v>14081.3</v>
      </c>
      <c r="Z5" s="31">
        <v>0</v>
      </c>
      <c r="AA5" s="31">
        <v>0</v>
      </c>
      <c r="AB5" s="31">
        <v>796810.4</v>
      </c>
      <c r="AC5" s="31">
        <v>0</v>
      </c>
      <c r="AD5" s="31">
        <v>0</v>
      </c>
      <c r="AE5" s="31">
        <v>57934.9</v>
      </c>
      <c r="AF5" s="31">
        <v>0</v>
      </c>
      <c r="AG5" s="31">
        <v>16490.5</v>
      </c>
      <c r="AH5" s="31">
        <v>6704.9</v>
      </c>
      <c r="AI5" s="31">
        <v>0</v>
      </c>
      <c r="AJ5" s="31">
        <v>0</v>
      </c>
      <c r="AK5" s="31">
        <v>0</v>
      </c>
      <c r="AL5" s="31">
        <v>0</v>
      </c>
      <c r="AM5" s="33">
        <f t="shared" ref="AM5:AM41" si="0">SUM(C5:AL5)</f>
        <v>1301727.9999999998</v>
      </c>
      <c r="AN5" s="14" t="s">
        <v>39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33</v>
      </c>
      <c r="C6" s="31">
        <v>0</v>
      </c>
      <c r="D6" s="31">
        <v>0</v>
      </c>
      <c r="E6" s="31">
        <v>0</v>
      </c>
      <c r="F6" s="31">
        <v>0</v>
      </c>
      <c r="G6" s="31">
        <v>0</v>
      </c>
      <c r="H6" s="31">
        <v>0</v>
      </c>
      <c r="I6" s="31">
        <v>0</v>
      </c>
      <c r="J6" s="31">
        <v>0</v>
      </c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1">
        <v>0</v>
      </c>
      <c r="Q6" s="31">
        <v>0</v>
      </c>
      <c r="R6" s="31">
        <v>0</v>
      </c>
      <c r="S6" s="31">
        <v>0</v>
      </c>
      <c r="T6" s="31">
        <v>0</v>
      </c>
      <c r="U6" s="31">
        <v>0</v>
      </c>
      <c r="V6" s="31">
        <v>0</v>
      </c>
      <c r="W6" s="31">
        <v>0</v>
      </c>
      <c r="X6" s="31">
        <v>0</v>
      </c>
      <c r="Y6" s="31">
        <v>0</v>
      </c>
      <c r="Z6" s="31">
        <v>0</v>
      </c>
      <c r="AA6" s="31">
        <v>0</v>
      </c>
      <c r="AB6" s="31">
        <v>0</v>
      </c>
      <c r="AC6" s="31">
        <v>0</v>
      </c>
      <c r="AD6" s="31">
        <v>0</v>
      </c>
      <c r="AE6" s="31">
        <v>0</v>
      </c>
      <c r="AF6" s="31">
        <v>0</v>
      </c>
      <c r="AG6" s="31">
        <v>0</v>
      </c>
      <c r="AH6" s="31">
        <v>0</v>
      </c>
      <c r="AI6" s="31">
        <v>0</v>
      </c>
      <c r="AJ6" s="31">
        <v>0</v>
      </c>
      <c r="AK6" s="31">
        <v>0</v>
      </c>
      <c r="AL6" s="31">
        <v>0</v>
      </c>
      <c r="AM6" s="33">
        <f t="shared" si="0"/>
        <v>0</v>
      </c>
      <c r="AN6" s="14" t="s">
        <v>33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24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0</v>
      </c>
      <c r="V7" s="31">
        <v>0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1">
        <v>0</v>
      </c>
      <c r="AI7" s="31">
        <v>0</v>
      </c>
      <c r="AJ7" s="31">
        <v>0</v>
      </c>
      <c r="AK7" s="31">
        <v>0</v>
      </c>
      <c r="AL7" s="31">
        <v>0</v>
      </c>
      <c r="AM7" s="33">
        <f t="shared" si="0"/>
        <v>0</v>
      </c>
      <c r="AN7" s="14" t="s">
        <v>24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0</v>
      </c>
      <c r="C8" s="31">
        <v>0</v>
      </c>
      <c r="D8" s="31">
        <v>0</v>
      </c>
      <c r="E8" s="31">
        <v>0</v>
      </c>
      <c r="F8" s="31">
        <v>6427.6</v>
      </c>
      <c r="G8" s="31">
        <v>585742</v>
      </c>
      <c r="H8" s="31">
        <v>0</v>
      </c>
      <c r="I8" s="31">
        <v>0</v>
      </c>
      <c r="J8" s="31">
        <v>0</v>
      </c>
      <c r="K8" s="31">
        <v>340097.6</v>
      </c>
      <c r="L8" s="31">
        <v>0</v>
      </c>
      <c r="M8" s="31">
        <v>0</v>
      </c>
      <c r="N8" s="31">
        <v>293099.09999999998</v>
      </c>
      <c r="O8" s="31">
        <v>0</v>
      </c>
      <c r="P8" s="31">
        <v>8743</v>
      </c>
      <c r="Q8" s="31">
        <v>147982.6</v>
      </c>
      <c r="R8" s="31">
        <v>0</v>
      </c>
      <c r="S8" s="31">
        <v>0</v>
      </c>
      <c r="T8" s="31">
        <v>0</v>
      </c>
      <c r="U8" s="31">
        <v>0</v>
      </c>
      <c r="V8" s="31">
        <v>0</v>
      </c>
      <c r="W8" s="31">
        <v>0</v>
      </c>
      <c r="X8" s="31">
        <v>0</v>
      </c>
      <c r="Y8" s="31">
        <v>0</v>
      </c>
      <c r="Z8" s="31">
        <v>0</v>
      </c>
      <c r="AA8" s="31">
        <v>0</v>
      </c>
      <c r="AB8" s="31">
        <v>52140.9</v>
      </c>
      <c r="AC8" s="31">
        <v>0</v>
      </c>
      <c r="AD8" s="31">
        <v>0</v>
      </c>
      <c r="AE8" s="31">
        <v>206527.8</v>
      </c>
      <c r="AF8" s="31">
        <v>0</v>
      </c>
      <c r="AG8" s="31">
        <v>0</v>
      </c>
      <c r="AH8" s="31">
        <v>0</v>
      </c>
      <c r="AI8" s="31">
        <v>0</v>
      </c>
      <c r="AJ8" s="31">
        <v>0</v>
      </c>
      <c r="AK8" s="31">
        <v>0</v>
      </c>
      <c r="AL8" s="31">
        <v>708396.8</v>
      </c>
      <c r="AM8" s="33">
        <f t="shared" si="0"/>
        <v>2349157.4</v>
      </c>
      <c r="AN8" s="14" t="s">
        <v>0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1</v>
      </c>
      <c r="C9" s="31">
        <v>669520.6</v>
      </c>
      <c r="D9" s="31">
        <v>0</v>
      </c>
      <c r="E9" s="31">
        <v>0</v>
      </c>
      <c r="F9" s="31">
        <v>1000</v>
      </c>
      <c r="G9" s="31">
        <v>13248.4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45648.5</v>
      </c>
      <c r="O9" s="31">
        <v>0</v>
      </c>
      <c r="P9" s="31">
        <v>0</v>
      </c>
      <c r="Q9" s="31">
        <v>2379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48915.4</v>
      </c>
      <c r="Z9" s="31">
        <v>0</v>
      </c>
      <c r="AA9" s="31">
        <v>0</v>
      </c>
      <c r="AB9" s="31">
        <v>29186.5</v>
      </c>
      <c r="AC9" s="31">
        <v>0</v>
      </c>
      <c r="AD9" s="31">
        <v>0</v>
      </c>
      <c r="AE9" s="31">
        <v>76074.3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1870.6</v>
      </c>
      <c r="AL9" s="31">
        <v>368088.3</v>
      </c>
      <c r="AM9" s="33">
        <f t="shared" si="0"/>
        <v>1255931.6000000001</v>
      </c>
      <c r="AN9" s="14" t="s">
        <v>1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3</v>
      </c>
      <c r="C10" s="31">
        <v>77207.399999999994</v>
      </c>
      <c r="D10" s="31">
        <v>0</v>
      </c>
      <c r="E10" s="31">
        <v>0</v>
      </c>
      <c r="F10" s="31">
        <v>200</v>
      </c>
      <c r="G10" s="31">
        <v>1723.2</v>
      </c>
      <c r="H10" s="31">
        <v>3395.3</v>
      </c>
      <c r="I10" s="31">
        <v>0</v>
      </c>
      <c r="J10" s="31">
        <v>0</v>
      </c>
      <c r="K10" s="31">
        <v>0</v>
      </c>
      <c r="L10" s="31">
        <v>0</v>
      </c>
      <c r="M10" s="31">
        <v>2376</v>
      </c>
      <c r="N10" s="31">
        <v>5585.8</v>
      </c>
      <c r="O10" s="31">
        <v>0</v>
      </c>
      <c r="P10" s="31">
        <v>0</v>
      </c>
      <c r="Q10" s="31">
        <v>127206</v>
      </c>
      <c r="R10" s="31">
        <v>0</v>
      </c>
      <c r="S10" s="31">
        <v>0</v>
      </c>
      <c r="T10" s="31">
        <v>0</v>
      </c>
      <c r="U10" s="31">
        <v>0</v>
      </c>
      <c r="V10" s="31">
        <v>113413.9</v>
      </c>
      <c r="W10" s="31">
        <v>0</v>
      </c>
      <c r="X10" s="31">
        <v>0</v>
      </c>
      <c r="Y10" s="31">
        <v>794</v>
      </c>
      <c r="Z10" s="31">
        <v>0</v>
      </c>
      <c r="AA10" s="31">
        <v>0</v>
      </c>
      <c r="AB10" s="31">
        <v>606</v>
      </c>
      <c r="AC10" s="31">
        <v>0</v>
      </c>
      <c r="AD10" s="31">
        <v>0</v>
      </c>
      <c r="AE10" s="31">
        <v>9515.2000000000007</v>
      </c>
      <c r="AF10" s="31">
        <v>0</v>
      </c>
      <c r="AG10" s="31">
        <v>1063.5</v>
      </c>
      <c r="AH10" s="31">
        <v>216</v>
      </c>
      <c r="AI10" s="31">
        <v>0</v>
      </c>
      <c r="AJ10" s="31">
        <v>0</v>
      </c>
      <c r="AK10" s="31">
        <v>414.4</v>
      </c>
      <c r="AL10" s="31">
        <v>55117.2</v>
      </c>
      <c r="AM10" s="33">
        <f t="shared" si="0"/>
        <v>398833.9</v>
      </c>
      <c r="AN10" s="14" t="s">
        <v>3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2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1">
        <v>0</v>
      </c>
      <c r="Q11" s="31">
        <v>0</v>
      </c>
      <c r="R11" s="31">
        <v>0</v>
      </c>
      <c r="S11" s="31">
        <v>0</v>
      </c>
      <c r="T11" s="31">
        <v>0</v>
      </c>
      <c r="U11" s="31">
        <v>0</v>
      </c>
      <c r="V11" s="31">
        <v>0</v>
      </c>
      <c r="W11" s="31">
        <v>0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31">
        <v>0</v>
      </c>
      <c r="AJ11" s="31">
        <v>0</v>
      </c>
      <c r="AK11" s="31">
        <v>0</v>
      </c>
      <c r="AL11" s="31">
        <v>0</v>
      </c>
      <c r="AM11" s="33">
        <f t="shared" si="0"/>
        <v>0</v>
      </c>
      <c r="AN11" s="14" t="s">
        <v>2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25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1">
        <v>0</v>
      </c>
      <c r="Q12" s="31">
        <v>0</v>
      </c>
      <c r="R12" s="31">
        <v>0</v>
      </c>
      <c r="S12" s="31">
        <v>0</v>
      </c>
      <c r="T12" s="31">
        <v>0</v>
      </c>
      <c r="U12" s="31">
        <v>0</v>
      </c>
      <c r="V12" s="31">
        <v>0</v>
      </c>
      <c r="W12" s="31">
        <v>0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31">
        <v>0</v>
      </c>
      <c r="AJ12" s="31">
        <v>0</v>
      </c>
      <c r="AK12" s="31">
        <v>0</v>
      </c>
      <c r="AL12" s="31">
        <v>0</v>
      </c>
      <c r="AM12" s="33">
        <f t="shared" si="0"/>
        <v>0</v>
      </c>
      <c r="AN12" s="14" t="s">
        <v>25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4</v>
      </c>
      <c r="C13" s="31">
        <v>1848.7</v>
      </c>
      <c r="D13" s="31">
        <v>0</v>
      </c>
      <c r="E13" s="31">
        <v>0</v>
      </c>
      <c r="F13" s="31">
        <v>225</v>
      </c>
      <c r="G13" s="31">
        <v>2070.4</v>
      </c>
      <c r="H13" s="31">
        <v>206.5</v>
      </c>
      <c r="I13" s="31">
        <v>0</v>
      </c>
      <c r="J13" s="31">
        <v>0</v>
      </c>
      <c r="K13" s="31">
        <v>0</v>
      </c>
      <c r="L13" s="31">
        <v>0</v>
      </c>
      <c r="M13" s="31">
        <v>47817.8</v>
      </c>
      <c r="N13" s="31">
        <v>563836.69999999995</v>
      </c>
      <c r="O13" s="31">
        <v>0</v>
      </c>
      <c r="P13" s="31">
        <v>186086.5</v>
      </c>
      <c r="Q13" s="31">
        <v>0</v>
      </c>
      <c r="R13" s="31">
        <v>0</v>
      </c>
      <c r="S13" s="31">
        <v>0</v>
      </c>
      <c r="T13" s="31">
        <v>3939.9</v>
      </c>
      <c r="U13" s="31">
        <v>0</v>
      </c>
      <c r="V13" s="31">
        <v>788912</v>
      </c>
      <c r="W13" s="31">
        <v>0</v>
      </c>
      <c r="X13" s="31">
        <v>0</v>
      </c>
      <c r="Y13" s="31">
        <v>1692.2</v>
      </c>
      <c r="Z13" s="31">
        <v>0</v>
      </c>
      <c r="AA13" s="31">
        <v>0</v>
      </c>
      <c r="AB13" s="31">
        <v>13683.8</v>
      </c>
      <c r="AC13" s="31">
        <v>46518</v>
      </c>
      <c r="AD13" s="31">
        <v>0</v>
      </c>
      <c r="AE13" s="31">
        <v>1333894.3999999999</v>
      </c>
      <c r="AF13" s="31">
        <v>0</v>
      </c>
      <c r="AG13" s="31">
        <v>22379.5</v>
      </c>
      <c r="AH13" s="31">
        <v>160200.29999999999</v>
      </c>
      <c r="AI13" s="31">
        <v>0</v>
      </c>
      <c r="AJ13" s="31">
        <v>11437.2</v>
      </c>
      <c r="AK13" s="31">
        <v>41861.800000000003</v>
      </c>
      <c r="AL13" s="31">
        <v>56605.9</v>
      </c>
      <c r="AM13" s="33">
        <f t="shared" si="0"/>
        <v>3283216.5999999996</v>
      </c>
      <c r="AN13" s="14" t="s">
        <v>4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34</v>
      </c>
      <c r="C14" s="31">
        <v>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1">
        <v>0</v>
      </c>
      <c r="Q14" s="31">
        <v>0</v>
      </c>
      <c r="R14" s="31">
        <v>0</v>
      </c>
      <c r="S14" s="31">
        <v>0</v>
      </c>
      <c r="T14" s="31">
        <v>0</v>
      </c>
      <c r="U14" s="31">
        <v>0</v>
      </c>
      <c r="V14" s="31">
        <v>0</v>
      </c>
      <c r="W14" s="31">
        <v>0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31">
        <v>0</v>
      </c>
      <c r="AJ14" s="31">
        <v>0</v>
      </c>
      <c r="AK14" s="31">
        <v>0</v>
      </c>
      <c r="AL14" s="31">
        <v>0</v>
      </c>
      <c r="AM14" s="33">
        <f t="shared" si="0"/>
        <v>0</v>
      </c>
      <c r="AN14" s="14" t="s">
        <v>34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</v>
      </c>
      <c r="C15" s="31">
        <v>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1">
        <v>0</v>
      </c>
      <c r="Q15" s="31">
        <v>0</v>
      </c>
      <c r="R15" s="31">
        <v>0</v>
      </c>
      <c r="S15" s="31">
        <v>396.6</v>
      </c>
      <c r="T15" s="31">
        <v>6392.3</v>
      </c>
      <c r="U15" s="31">
        <v>0</v>
      </c>
      <c r="V15" s="31">
        <v>1015.4</v>
      </c>
      <c r="W15" s="31">
        <v>0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3354.9</v>
      </c>
      <c r="AI15" s="31">
        <v>0</v>
      </c>
      <c r="AJ15" s="31">
        <v>0</v>
      </c>
      <c r="AK15" s="31">
        <v>0</v>
      </c>
      <c r="AL15" s="31">
        <v>0</v>
      </c>
      <c r="AM15" s="33">
        <f t="shared" si="0"/>
        <v>11159.2</v>
      </c>
      <c r="AN15" s="14" t="s">
        <v>5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6</v>
      </c>
      <c r="C16" s="31">
        <v>0</v>
      </c>
      <c r="D16" s="31">
        <v>0</v>
      </c>
      <c r="E16" s="31">
        <v>0</v>
      </c>
      <c r="F16" s="31">
        <v>0</v>
      </c>
      <c r="G16" s="31">
        <v>396.8</v>
      </c>
      <c r="H16" s="31">
        <v>442</v>
      </c>
      <c r="I16" s="31">
        <v>0</v>
      </c>
      <c r="J16" s="31">
        <v>0</v>
      </c>
      <c r="K16" s="31">
        <v>403013.6</v>
      </c>
      <c r="L16" s="31">
        <v>0</v>
      </c>
      <c r="M16" s="31">
        <v>0</v>
      </c>
      <c r="N16" s="31">
        <v>3889236.6</v>
      </c>
      <c r="O16" s="31">
        <v>0</v>
      </c>
      <c r="P16" s="31">
        <v>2458384.2999999998</v>
      </c>
      <c r="Q16" s="31">
        <v>11601.9</v>
      </c>
      <c r="R16" s="31">
        <v>0</v>
      </c>
      <c r="S16" s="31">
        <v>0</v>
      </c>
      <c r="T16" s="31">
        <v>1284.3</v>
      </c>
      <c r="U16" s="31">
        <v>0</v>
      </c>
      <c r="V16" s="31">
        <v>2179233.5</v>
      </c>
      <c r="W16" s="31">
        <v>0</v>
      </c>
      <c r="X16" s="31">
        <v>0</v>
      </c>
      <c r="Y16" s="31">
        <v>30216.799999999999</v>
      </c>
      <c r="Z16" s="31">
        <v>0</v>
      </c>
      <c r="AA16" s="31">
        <v>0</v>
      </c>
      <c r="AB16" s="31">
        <v>13843</v>
      </c>
      <c r="AC16" s="31">
        <v>1249329.8</v>
      </c>
      <c r="AD16" s="31">
        <v>0</v>
      </c>
      <c r="AE16" s="31">
        <v>1560315.7</v>
      </c>
      <c r="AF16" s="31">
        <v>0</v>
      </c>
      <c r="AG16" s="31">
        <v>12134.4</v>
      </c>
      <c r="AH16" s="31">
        <v>1324.1</v>
      </c>
      <c r="AI16" s="31">
        <v>0</v>
      </c>
      <c r="AJ16" s="31">
        <v>210055.6</v>
      </c>
      <c r="AK16" s="31">
        <v>1367797.4</v>
      </c>
      <c r="AL16" s="31">
        <v>115108.2</v>
      </c>
      <c r="AM16" s="33">
        <f t="shared" si="0"/>
        <v>13503718</v>
      </c>
      <c r="AN16" s="14" t="s">
        <v>6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8</v>
      </c>
      <c r="C17" s="31">
        <v>0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1">
        <v>0</v>
      </c>
      <c r="Q17" s="31">
        <v>0</v>
      </c>
      <c r="R17" s="31">
        <v>0</v>
      </c>
      <c r="S17" s="31"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31">
        <v>0</v>
      </c>
      <c r="AJ17" s="31">
        <v>0</v>
      </c>
      <c r="AK17" s="31">
        <v>0</v>
      </c>
      <c r="AL17" s="31">
        <v>0</v>
      </c>
      <c r="AM17" s="33">
        <f t="shared" si="0"/>
        <v>0</v>
      </c>
      <c r="AN17" s="14" t="s">
        <v>8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7</v>
      </c>
      <c r="C18" s="31">
        <v>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15104.7</v>
      </c>
      <c r="L18" s="31">
        <v>0</v>
      </c>
      <c r="M18" s="31">
        <v>0</v>
      </c>
      <c r="N18" s="31">
        <v>5687653.2000000002</v>
      </c>
      <c r="O18" s="31">
        <v>0</v>
      </c>
      <c r="P18" s="31">
        <v>1067160.5</v>
      </c>
      <c r="Q18" s="31">
        <v>0</v>
      </c>
      <c r="R18" s="31">
        <v>0</v>
      </c>
      <c r="S18" s="31">
        <v>0</v>
      </c>
      <c r="T18" s="31">
        <v>0</v>
      </c>
      <c r="U18" s="31">
        <v>0</v>
      </c>
      <c r="V18" s="31">
        <v>139153.1</v>
      </c>
      <c r="W18" s="31">
        <v>0</v>
      </c>
      <c r="X18" s="31">
        <v>0</v>
      </c>
      <c r="Y18" s="31">
        <v>0</v>
      </c>
      <c r="Z18" s="31">
        <v>0</v>
      </c>
      <c r="AA18" s="31">
        <v>0</v>
      </c>
      <c r="AB18" s="31">
        <v>2583.1</v>
      </c>
      <c r="AC18" s="31">
        <v>377750.2</v>
      </c>
      <c r="AD18" s="31">
        <v>0</v>
      </c>
      <c r="AE18" s="31">
        <v>322583.8</v>
      </c>
      <c r="AF18" s="31">
        <v>0</v>
      </c>
      <c r="AG18" s="31">
        <v>0</v>
      </c>
      <c r="AH18" s="31">
        <v>5551.6</v>
      </c>
      <c r="AI18" s="31">
        <v>0</v>
      </c>
      <c r="AJ18" s="31">
        <v>7899.7</v>
      </c>
      <c r="AK18" s="31">
        <v>17906.5</v>
      </c>
      <c r="AL18" s="31">
        <v>5809.5</v>
      </c>
      <c r="AM18" s="33">
        <f t="shared" si="0"/>
        <v>7649155.8999999994</v>
      </c>
      <c r="AN18" s="14" t="s">
        <v>7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10</v>
      </c>
      <c r="C19" s="31">
        <v>0</v>
      </c>
      <c r="D19" s="31">
        <v>0</v>
      </c>
      <c r="E19" s="31">
        <v>0</v>
      </c>
      <c r="F19" s="31">
        <v>425</v>
      </c>
      <c r="G19" s="31">
        <v>225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56272.9</v>
      </c>
      <c r="O19" s="31">
        <v>0</v>
      </c>
      <c r="P19" s="31">
        <v>10530</v>
      </c>
      <c r="Q19" s="31">
        <v>14813.1</v>
      </c>
      <c r="R19" s="31">
        <v>0</v>
      </c>
      <c r="S19" s="31">
        <v>0</v>
      </c>
      <c r="T19" s="31">
        <v>0</v>
      </c>
      <c r="U19" s="31">
        <v>0</v>
      </c>
      <c r="V19" s="31">
        <v>0</v>
      </c>
      <c r="W19" s="31">
        <v>0</v>
      </c>
      <c r="X19" s="31">
        <v>0</v>
      </c>
      <c r="Y19" s="31">
        <v>0</v>
      </c>
      <c r="Z19" s="31">
        <v>0</v>
      </c>
      <c r="AA19" s="31">
        <v>0</v>
      </c>
      <c r="AB19" s="31">
        <v>200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0</v>
      </c>
      <c r="AK19" s="31">
        <v>0</v>
      </c>
      <c r="AL19" s="31">
        <v>2061.6999999999998</v>
      </c>
      <c r="AM19" s="33">
        <f t="shared" si="0"/>
        <v>84527.7</v>
      </c>
      <c r="AN19" s="14" t="s">
        <v>10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9</v>
      </c>
      <c r="C20" s="31">
        <v>0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1">
        <v>0</v>
      </c>
      <c r="R20" s="31">
        <v>0</v>
      </c>
      <c r="S20" s="31">
        <v>0</v>
      </c>
      <c r="T20" s="31">
        <v>0</v>
      </c>
      <c r="U20" s="31">
        <v>0</v>
      </c>
      <c r="V20" s="31">
        <v>0</v>
      </c>
      <c r="W20" s="31">
        <v>0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31">
        <v>0</v>
      </c>
      <c r="AJ20" s="31">
        <v>0</v>
      </c>
      <c r="AK20" s="31">
        <v>0</v>
      </c>
      <c r="AL20" s="31">
        <v>0</v>
      </c>
      <c r="AM20" s="33">
        <f t="shared" si="0"/>
        <v>0</v>
      </c>
      <c r="AN20" s="14" t="s">
        <v>9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12</v>
      </c>
      <c r="C21" s="31">
        <v>0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1">
        <v>0</v>
      </c>
      <c r="R21" s="31">
        <v>0</v>
      </c>
      <c r="S21" s="31">
        <v>0</v>
      </c>
      <c r="T21" s="31">
        <v>601.79999999999995</v>
      </c>
      <c r="U21" s="31">
        <v>0</v>
      </c>
      <c r="V21" s="31">
        <v>0</v>
      </c>
      <c r="W21" s="31">
        <v>0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4752.6000000000004</v>
      </c>
      <c r="AH21" s="31">
        <v>204.6</v>
      </c>
      <c r="AI21" s="31">
        <v>0</v>
      </c>
      <c r="AJ21" s="31">
        <v>0</v>
      </c>
      <c r="AK21" s="31">
        <v>0</v>
      </c>
      <c r="AL21" s="31">
        <v>0</v>
      </c>
      <c r="AM21" s="33">
        <f t="shared" si="0"/>
        <v>5559.0000000000009</v>
      </c>
      <c r="AN21" s="14" t="s">
        <v>12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11</v>
      </c>
      <c r="C22" s="31">
        <v>27356.1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7929.7</v>
      </c>
      <c r="L22" s="31">
        <v>0</v>
      </c>
      <c r="M22" s="31">
        <v>0</v>
      </c>
      <c r="N22" s="31">
        <v>26717.200000000001</v>
      </c>
      <c r="O22" s="31">
        <v>0</v>
      </c>
      <c r="P22" s="31">
        <v>2967.4</v>
      </c>
      <c r="Q22" s="31">
        <v>7204.3</v>
      </c>
      <c r="R22" s="31">
        <v>0</v>
      </c>
      <c r="S22" s="31">
        <v>8569.2999999999993</v>
      </c>
      <c r="T22" s="31">
        <v>785296</v>
      </c>
      <c r="U22" s="31">
        <v>0</v>
      </c>
      <c r="V22" s="31">
        <v>3776.8</v>
      </c>
      <c r="W22" s="31">
        <v>0</v>
      </c>
      <c r="X22" s="31">
        <v>0</v>
      </c>
      <c r="Y22" s="31">
        <v>22699.599999999999</v>
      </c>
      <c r="Z22" s="31">
        <v>0</v>
      </c>
      <c r="AA22" s="31">
        <v>0</v>
      </c>
      <c r="AB22" s="31">
        <v>4448.2</v>
      </c>
      <c r="AC22" s="31">
        <v>0</v>
      </c>
      <c r="AD22" s="31">
        <v>0</v>
      </c>
      <c r="AE22" s="31">
        <v>84929.4</v>
      </c>
      <c r="AF22" s="31">
        <v>0</v>
      </c>
      <c r="AG22" s="31">
        <v>267886.09999999998</v>
      </c>
      <c r="AH22" s="31">
        <v>572900.19999999995</v>
      </c>
      <c r="AI22" s="31">
        <v>0</v>
      </c>
      <c r="AJ22" s="31">
        <v>0</v>
      </c>
      <c r="AK22" s="31">
        <v>0</v>
      </c>
      <c r="AL22" s="31">
        <v>0</v>
      </c>
      <c r="AM22" s="33">
        <f t="shared" si="0"/>
        <v>1822680.3</v>
      </c>
      <c r="AN22" s="14" t="s">
        <v>11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35</v>
      </c>
      <c r="C23" s="31">
        <v>0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1">
        <v>0</v>
      </c>
      <c r="R23" s="31">
        <v>0</v>
      </c>
      <c r="S23" s="31">
        <v>0</v>
      </c>
      <c r="T23" s="31">
        <v>0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31">
        <v>0</v>
      </c>
      <c r="AJ23" s="31">
        <v>0</v>
      </c>
      <c r="AK23" s="31">
        <v>0</v>
      </c>
      <c r="AL23" s="31">
        <v>0</v>
      </c>
      <c r="AM23" s="33">
        <f t="shared" si="0"/>
        <v>0</v>
      </c>
      <c r="AN23" s="14" t="s">
        <v>35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14</v>
      </c>
      <c r="C24" s="31">
        <v>13359.5</v>
      </c>
      <c r="D24" s="31">
        <v>0</v>
      </c>
      <c r="E24" s="31">
        <v>0</v>
      </c>
      <c r="F24" s="31">
        <v>0</v>
      </c>
      <c r="G24" s="31">
        <v>0</v>
      </c>
      <c r="H24" s="31">
        <v>7354.1</v>
      </c>
      <c r="I24" s="31">
        <v>0</v>
      </c>
      <c r="J24" s="31">
        <v>0</v>
      </c>
      <c r="K24" s="31">
        <v>276101</v>
      </c>
      <c r="L24" s="31">
        <v>0</v>
      </c>
      <c r="M24" s="31">
        <v>745</v>
      </c>
      <c r="N24" s="31">
        <v>927181.5</v>
      </c>
      <c r="O24" s="31">
        <v>0</v>
      </c>
      <c r="P24" s="31">
        <v>158312</v>
      </c>
      <c r="Q24" s="31">
        <v>22608.2</v>
      </c>
      <c r="R24" s="31">
        <v>0</v>
      </c>
      <c r="S24" s="31">
        <v>552</v>
      </c>
      <c r="T24" s="31">
        <v>1885.2</v>
      </c>
      <c r="U24" s="31">
        <v>0</v>
      </c>
      <c r="V24" s="31">
        <v>3251599.7</v>
      </c>
      <c r="W24" s="31">
        <v>0</v>
      </c>
      <c r="X24" s="31">
        <v>0</v>
      </c>
      <c r="Y24" s="31">
        <v>845759.4</v>
      </c>
      <c r="Z24" s="31">
        <v>0</v>
      </c>
      <c r="AA24" s="31">
        <v>0</v>
      </c>
      <c r="AB24" s="31">
        <v>198.4</v>
      </c>
      <c r="AC24" s="31">
        <v>1876</v>
      </c>
      <c r="AD24" s="31">
        <v>0</v>
      </c>
      <c r="AE24" s="31">
        <v>34064.5</v>
      </c>
      <c r="AF24" s="31">
        <v>0</v>
      </c>
      <c r="AG24" s="31">
        <v>386144.4</v>
      </c>
      <c r="AH24" s="31">
        <v>2476.4</v>
      </c>
      <c r="AI24" s="31">
        <v>0</v>
      </c>
      <c r="AJ24" s="31">
        <v>40989</v>
      </c>
      <c r="AK24" s="31">
        <v>753976.2</v>
      </c>
      <c r="AL24" s="31">
        <v>101654.5</v>
      </c>
      <c r="AM24" s="33">
        <f t="shared" si="0"/>
        <v>6826837.0000000019</v>
      </c>
      <c r="AN24" s="14" t="s">
        <v>14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26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1">
        <v>0</v>
      </c>
      <c r="R25" s="31">
        <v>0</v>
      </c>
      <c r="S25" s="31"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31">
        <v>0</v>
      </c>
      <c r="AJ25" s="31">
        <v>0</v>
      </c>
      <c r="AK25" s="31">
        <v>0</v>
      </c>
      <c r="AL25" s="31">
        <v>0</v>
      </c>
      <c r="AM25" s="33">
        <f t="shared" si="0"/>
        <v>0</v>
      </c>
      <c r="AN25" s="14" t="s">
        <v>26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15</v>
      </c>
      <c r="C26" s="31">
        <v>0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1">
        <v>0</v>
      </c>
      <c r="R26" s="31">
        <v>0</v>
      </c>
      <c r="S26" s="31">
        <v>0</v>
      </c>
      <c r="T26" s="31">
        <v>0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31">
        <v>0</v>
      </c>
      <c r="AJ26" s="31">
        <v>0</v>
      </c>
      <c r="AK26" s="31">
        <v>0</v>
      </c>
      <c r="AL26" s="31">
        <v>0</v>
      </c>
      <c r="AM26" s="33">
        <f t="shared" si="0"/>
        <v>0</v>
      </c>
      <c r="AN26" s="14" t="s">
        <v>15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13</v>
      </c>
      <c r="C27" s="31">
        <v>0</v>
      </c>
      <c r="D27" s="31">
        <v>0</v>
      </c>
      <c r="E27" s="31">
        <v>0</v>
      </c>
      <c r="F27" s="31">
        <v>0</v>
      </c>
      <c r="G27" s="31">
        <v>1062</v>
      </c>
      <c r="H27" s="31">
        <v>3202</v>
      </c>
      <c r="I27" s="31">
        <v>0</v>
      </c>
      <c r="J27" s="31">
        <v>0</v>
      </c>
      <c r="K27" s="31">
        <v>12360.4</v>
      </c>
      <c r="L27" s="31">
        <v>0</v>
      </c>
      <c r="M27" s="31">
        <v>0</v>
      </c>
      <c r="N27" s="31">
        <v>67823</v>
      </c>
      <c r="O27" s="31">
        <v>0</v>
      </c>
      <c r="P27" s="31">
        <v>222.3</v>
      </c>
      <c r="Q27" s="31">
        <v>22958.5</v>
      </c>
      <c r="R27" s="31">
        <v>0</v>
      </c>
      <c r="S27" s="31">
        <v>0</v>
      </c>
      <c r="T27" s="31">
        <v>198.4</v>
      </c>
      <c r="U27" s="31">
        <v>0</v>
      </c>
      <c r="V27" s="31">
        <v>879556.9</v>
      </c>
      <c r="W27" s="31">
        <v>0</v>
      </c>
      <c r="X27" s="31">
        <v>0</v>
      </c>
      <c r="Y27" s="31">
        <v>38865.300000000003</v>
      </c>
      <c r="Z27" s="31">
        <v>0</v>
      </c>
      <c r="AA27" s="31">
        <v>0</v>
      </c>
      <c r="AB27" s="31">
        <v>4173</v>
      </c>
      <c r="AC27" s="31">
        <v>207</v>
      </c>
      <c r="AD27" s="31">
        <v>0</v>
      </c>
      <c r="AE27" s="31">
        <v>87120</v>
      </c>
      <c r="AF27" s="31">
        <v>0</v>
      </c>
      <c r="AG27" s="31">
        <v>207</v>
      </c>
      <c r="AH27" s="31">
        <v>0</v>
      </c>
      <c r="AI27" s="31">
        <v>0</v>
      </c>
      <c r="AJ27" s="31">
        <v>0</v>
      </c>
      <c r="AK27" s="31">
        <v>240569.5</v>
      </c>
      <c r="AL27" s="31">
        <v>38441.9</v>
      </c>
      <c r="AM27" s="33">
        <f t="shared" si="0"/>
        <v>1396967.2</v>
      </c>
      <c r="AN27" s="14" t="s">
        <v>13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27</v>
      </c>
      <c r="C28" s="31">
        <v>0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1">
        <v>0</v>
      </c>
      <c r="R28" s="31">
        <v>0</v>
      </c>
      <c r="S28" s="31">
        <v>0</v>
      </c>
      <c r="T28" s="31">
        <v>0</v>
      </c>
      <c r="U28" s="31">
        <v>0</v>
      </c>
      <c r="V28" s="31">
        <v>0</v>
      </c>
      <c r="W28" s="31">
        <v>0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0</v>
      </c>
      <c r="AK28" s="31">
        <v>0</v>
      </c>
      <c r="AL28" s="31">
        <v>0</v>
      </c>
      <c r="AM28" s="33">
        <f t="shared" si="0"/>
        <v>0</v>
      </c>
      <c r="AN28" s="14" t="s">
        <v>27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16</v>
      </c>
      <c r="C29" s="31">
        <v>0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610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1">
        <v>0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3">
        <f t="shared" si="0"/>
        <v>610</v>
      </c>
      <c r="AN29" s="14" t="s">
        <v>16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17</v>
      </c>
      <c r="C30" s="31">
        <v>431848.3</v>
      </c>
      <c r="D30" s="31">
        <v>0</v>
      </c>
      <c r="E30" s="31">
        <v>0</v>
      </c>
      <c r="F30" s="31">
        <v>8147.5</v>
      </c>
      <c r="G30" s="31">
        <v>10365.5</v>
      </c>
      <c r="H30" s="31">
        <v>2986.5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1">
        <v>29905.4</v>
      </c>
      <c r="R30" s="31">
        <v>0</v>
      </c>
      <c r="S30" s="31">
        <v>0</v>
      </c>
      <c r="T30" s="31">
        <v>2711.2</v>
      </c>
      <c r="U30" s="31">
        <v>0</v>
      </c>
      <c r="V30" s="31">
        <v>204.8</v>
      </c>
      <c r="W30" s="31">
        <v>0</v>
      </c>
      <c r="X30" s="31">
        <v>0</v>
      </c>
      <c r="Y30" s="31">
        <v>21315</v>
      </c>
      <c r="Z30" s="31">
        <v>0</v>
      </c>
      <c r="AA30" s="31">
        <v>0</v>
      </c>
      <c r="AB30" s="31">
        <v>17967.2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14815.6</v>
      </c>
      <c r="AI30" s="31">
        <v>1575</v>
      </c>
      <c r="AJ30" s="31">
        <v>0</v>
      </c>
      <c r="AK30" s="31">
        <v>205.7</v>
      </c>
      <c r="AL30" s="31">
        <v>124960.9</v>
      </c>
      <c r="AM30" s="33">
        <f t="shared" si="0"/>
        <v>667008.6</v>
      </c>
      <c r="AN30" s="14" t="s">
        <v>17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18</v>
      </c>
      <c r="C31" s="31">
        <v>0</v>
      </c>
      <c r="D31" s="31">
        <v>0</v>
      </c>
      <c r="E31" s="31">
        <v>0</v>
      </c>
      <c r="F31" s="31">
        <v>3008</v>
      </c>
      <c r="G31" s="31">
        <v>198.4</v>
      </c>
      <c r="H31" s="31">
        <v>0</v>
      </c>
      <c r="I31" s="31">
        <v>0</v>
      </c>
      <c r="J31" s="31">
        <v>0</v>
      </c>
      <c r="K31" s="31">
        <v>31331.4</v>
      </c>
      <c r="L31" s="31">
        <v>0</v>
      </c>
      <c r="M31" s="31">
        <v>78229.8</v>
      </c>
      <c r="N31" s="31">
        <v>1657828.5</v>
      </c>
      <c r="O31" s="31">
        <v>0</v>
      </c>
      <c r="P31" s="31">
        <v>877497.4</v>
      </c>
      <c r="Q31" s="31">
        <v>15052</v>
      </c>
      <c r="R31" s="31">
        <v>0</v>
      </c>
      <c r="S31" s="31">
        <v>0</v>
      </c>
      <c r="T31" s="31">
        <v>29704.1</v>
      </c>
      <c r="U31" s="31">
        <v>0</v>
      </c>
      <c r="V31" s="31">
        <v>5503.1</v>
      </c>
      <c r="W31" s="31">
        <v>0</v>
      </c>
      <c r="X31" s="31">
        <v>0</v>
      </c>
      <c r="Y31" s="31">
        <v>134.4</v>
      </c>
      <c r="Z31" s="31">
        <v>0</v>
      </c>
      <c r="AA31" s="31">
        <v>0</v>
      </c>
      <c r="AB31" s="31">
        <v>195251.4</v>
      </c>
      <c r="AC31" s="31">
        <v>27248.6</v>
      </c>
      <c r="AD31" s="31">
        <v>0</v>
      </c>
      <c r="AE31" s="31">
        <v>448265.4</v>
      </c>
      <c r="AF31" s="31">
        <v>0</v>
      </c>
      <c r="AG31" s="31">
        <v>961.3</v>
      </c>
      <c r="AH31" s="31">
        <v>0</v>
      </c>
      <c r="AI31" s="31">
        <v>0</v>
      </c>
      <c r="AJ31" s="31">
        <v>4764</v>
      </c>
      <c r="AK31" s="31">
        <v>34416.1</v>
      </c>
      <c r="AL31" s="31">
        <v>327599.09999999998</v>
      </c>
      <c r="AM31" s="33">
        <f t="shared" si="0"/>
        <v>3736993</v>
      </c>
      <c r="AN31" s="14" t="s">
        <v>18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28</v>
      </c>
      <c r="C32" s="31">
        <v>0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1">
        <v>0</v>
      </c>
      <c r="R32" s="31">
        <v>0</v>
      </c>
      <c r="S32" s="31">
        <v>0</v>
      </c>
      <c r="T32" s="31">
        <v>0</v>
      </c>
      <c r="U32" s="31">
        <v>0</v>
      </c>
      <c r="V32" s="31">
        <v>0</v>
      </c>
      <c r="W32" s="31">
        <v>0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31">
        <v>0</v>
      </c>
      <c r="AJ32" s="31">
        <v>0</v>
      </c>
      <c r="AK32" s="31">
        <v>0</v>
      </c>
      <c r="AL32" s="31">
        <v>0</v>
      </c>
      <c r="AM32" s="33">
        <f t="shared" si="0"/>
        <v>0</v>
      </c>
      <c r="AN32" s="14" t="s">
        <v>28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36</v>
      </c>
      <c r="C33" s="31">
        <v>0</v>
      </c>
      <c r="D33" s="31">
        <v>0</v>
      </c>
      <c r="E33" s="31">
        <v>0</v>
      </c>
      <c r="F33" s="31">
        <v>463.5</v>
      </c>
      <c r="G33" s="31">
        <v>5841</v>
      </c>
      <c r="H33" s="31">
        <v>3192.1</v>
      </c>
      <c r="I33" s="31">
        <v>0</v>
      </c>
      <c r="J33" s="31">
        <v>0</v>
      </c>
      <c r="K33" s="31">
        <v>345790.7</v>
      </c>
      <c r="L33" s="31">
        <v>0</v>
      </c>
      <c r="M33" s="31">
        <v>225</v>
      </c>
      <c r="N33" s="31">
        <v>3885397.5</v>
      </c>
      <c r="O33" s="31">
        <v>0</v>
      </c>
      <c r="P33" s="31">
        <v>180030.2</v>
      </c>
      <c r="Q33" s="31">
        <v>34055</v>
      </c>
      <c r="R33" s="31">
        <v>0</v>
      </c>
      <c r="S33" s="31">
        <v>0</v>
      </c>
      <c r="T33" s="31">
        <v>243</v>
      </c>
      <c r="U33" s="31">
        <v>0</v>
      </c>
      <c r="V33" s="31">
        <v>6491</v>
      </c>
      <c r="W33" s="31">
        <v>0</v>
      </c>
      <c r="X33" s="31">
        <v>0</v>
      </c>
      <c r="Y33" s="31">
        <v>4014.4</v>
      </c>
      <c r="Z33" s="31">
        <v>0</v>
      </c>
      <c r="AA33" s="31">
        <v>0</v>
      </c>
      <c r="AB33" s="31">
        <v>0</v>
      </c>
      <c r="AC33" s="31">
        <v>137931.70000000001</v>
      </c>
      <c r="AD33" s="31">
        <v>0</v>
      </c>
      <c r="AE33" s="31">
        <v>44490.1</v>
      </c>
      <c r="AF33" s="31">
        <v>0</v>
      </c>
      <c r="AG33" s="31">
        <v>0</v>
      </c>
      <c r="AH33" s="31">
        <v>0</v>
      </c>
      <c r="AI33" s="31">
        <v>0</v>
      </c>
      <c r="AJ33" s="31">
        <v>40400.800000000003</v>
      </c>
      <c r="AK33" s="31">
        <v>178919</v>
      </c>
      <c r="AL33" s="31">
        <v>15623</v>
      </c>
      <c r="AM33" s="33">
        <f t="shared" si="0"/>
        <v>4883108</v>
      </c>
      <c r="AN33" s="14" t="s">
        <v>36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37</v>
      </c>
      <c r="C34" s="31">
        <v>0</v>
      </c>
      <c r="D34" s="31">
        <v>0</v>
      </c>
      <c r="E34" s="31">
        <v>0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3">
        <f t="shared" si="0"/>
        <v>0</v>
      </c>
      <c r="AN34" s="14" t="s">
        <v>37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38</v>
      </c>
      <c r="C35" s="31">
        <v>7017.7</v>
      </c>
      <c r="D35" s="31">
        <v>0</v>
      </c>
      <c r="E35" s="31">
        <v>0</v>
      </c>
      <c r="F35" s="31">
        <v>0</v>
      </c>
      <c r="G35" s="31">
        <v>0</v>
      </c>
      <c r="H35" s="31">
        <v>432</v>
      </c>
      <c r="I35" s="31">
        <v>0</v>
      </c>
      <c r="J35" s="31">
        <v>0</v>
      </c>
      <c r="K35" s="31">
        <v>47826.3</v>
      </c>
      <c r="L35" s="31">
        <v>0</v>
      </c>
      <c r="M35" s="31">
        <v>0</v>
      </c>
      <c r="N35" s="31">
        <v>83068.899999999994</v>
      </c>
      <c r="O35" s="31">
        <v>0</v>
      </c>
      <c r="P35" s="31">
        <v>10868.4</v>
      </c>
      <c r="Q35" s="31">
        <v>0</v>
      </c>
      <c r="R35" s="31">
        <v>0</v>
      </c>
      <c r="S35" s="31">
        <v>0</v>
      </c>
      <c r="T35" s="31">
        <v>4005.4</v>
      </c>
      <c r="U35" s="31">
        <v>0</v>
      </c>
      <c r="V35" s="31">
        <v>736732.3</v>
      </c>
      <c r="W35" s="31">
        <v>0</v>
      </c>
      <c r="X35" s="31">
        <v>0</v>
      </c>
      <c r="Y35" s="31">
        <v>28092.400000000001</v>
      </c>
      <c r="Z35" s="31">
        <v>0</v>
      </c>
      <c r="AA35" s="31">
        <v>0</v>
      </c>
      <c r="AB35" s="31">
        <v>8595.2000000000007</v>
      </c>
      <c r="AC35" s="31">
        <v>0</v>
      </c>
      <c r="AD35" s="31">
        <v>0</v>
      </c>
      <c r="AE35" s="31">
        <v>62932</v>
      </c>
      <c r="AF35" s="31">
        <v>0</v>
      </c>
      <c r="AG35" s="31">
        <v>92379.199999999997</v>
      </c>
      <c r="AH35" s="31">
        <v>4559.1000000000004</v>
      </c>
      <c r="AI35" s="31">
        <v>0</v>
      </c>
      <c r="AJ35" s="31">
        <v>0</v>
      </c>
      <c r="AK35" s="31">
        <v>0</v>
      </c>
      <c r="AL35" s="31">
        <v>0</v>
      </c>
      <c r="AM35" s="33">
        <f t="shared" si="0"/>
        <v>1086508.9000000001</v>
      </c>
      <c r="AN35" s="14" t="s">
        <v>38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19</v>
      </c>
      <c r="C36" s="32">
        <v>4634.5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211551.4</v>
      </c>
      <c r="L36" s="32">
        <v>0</v>
      </c>
      <c r="M36" s="32">
        <v>0</v>
      </c>
      <c r="N36" s="32">
        <v>0</v>
      </c>
      <c r="O36" s="32">
        <v>0</v>
      </c>
      <c r="P36" s="32">
        <v>22642.3</v>
      </c>
      <c r="Q36" s="32">
        <v>0</v>
      </c>
      <c r="R36" s="32">
        <v>0</v>
      </c>
      <c r="S36" s="32">
        <v>0</v>
      </c>
      <c r="T36" s="32">
        <v>300026.3</v>
      </c>
      <c r="U36" s="32">
        <v>0</v>
      </c>
      <c r="V36" s="32">
        <v>1307.9000000000001</v>
      </c>
      <c r="W36" s="32">
        <v>0</v>
      </c>
      <c r="X36" s="32">
        <v>0</v>
      </c>
      <c r="Y36" s="32">
        <v>22997.9</v>
      </c>
      <c r="Z36" s="32">
        <v>0</v>
      </c>
      <c r="AA36" s="32">
        <v>0</v>
      </c>
      <c r="AB36" s="32">
        <v>45622.2</v>
      </c>
      <c r="AC36" s="32">
        <v>0</v>
      </c>
      <c r="AD36" s="32">
        <v>0</v>
      </c>
      <c r="AE36" s="32">
        <v>100236.3</v>
      </c>
      <c r="AF36" s="32">
        <v>0</v>
      </c>
      <c r="AG36" s="32">
        <v>2614.1</v>
      </c>
      <c r="AH36" s="32">
        <v>96667.8</v>
      </c>
      <c r="AI36" s="32">
        <v>0</v>
      </c>
      <c r="AJ36" s="32">
        <v>0</v>
      </c>
      <c r="AK36" s="32">
        <v>0</v>
      </c>
      <c r="AL36" s="32">
        <v>0</v>
      </c>
      <c r="AM36" s="33">
        <f t="shared" si="0"/>
        <v>808300.70000000007</v>
      </c>
      <c r="AN36" s="15" t="s">
        <v>19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20</v>
      </c>
      <c r="C37" s="32">
        <v>0</v>
      </c>
      <c r="D37" s="32">
        <v>0</v>
      </c>
      <c r="E37" s="32">
        <v>0</v>
      </c>
      <c r="F37" s="32">
        <v>5239.8999999999996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32">
        <v>0</v>
      </c>
      <c r="M37" s="32">
        <v>0</v>
      </c>
      <c r="N37" s="32">
        <v>29069.1</v>
      </c>
      <c r="O37" s="32">
        <v>0</v>
      </c>
      <c r="P37" s="32">
        <v>3026.1</v>
      </c>
      <c r="Q37" s="32">
        <v>0</v>
      </c>
      <c r="R37" s="32">
        <v>0</v>
      </c>
      <c r="S37" s="32">
        <v>0</v>
      </c>
      <c r="T37" s="32">
        <v>0</v>
      </c>
      <c r="U37" s="32">
        <v>0</v>
      </c>
      <c r="V37" s="32">
        <v>0</v>
      </c>
      <c r="W37" s="32">
        <v>0</v>
      </c>
      <c r="X37" s="32">
        <v>0</v>
      </c>
      <c r="Y37" s="32">
        <v>0</v>
      </c>
      <c r="Z37" s="32">
        <v>0</v>
      </c>
      <c r="AA37" s="32">
        <v>0</v>
      </c>
      <c r="AB37" s="32">
        <v>0</v>
      </c>
      <c r="AC37" s="32">
        <v>0</v>
      </c>
      <c r="AD37" s="32">
        <v>0</v>
      </c>
      <c r="AE37" s="32">
        <v>0</v>
      </c>
      <c r="AF37" s="32">
        <v>0</v>
      </c>
      <c r="AG37" s="32">
        <v>0</v>
      </c>
      <c r="AH37" s="32">
        <v>0</v>
      </c>
      <c r="AI37" s="32">
        <v>0</v>
      </c>
      <c r="AJ37" s="32">
        <v>0</v>
      </c>
      <c r="AK37" s="32">
        <v>0</v>
      </c>
      <c r="AL37" s="32">
        <v>0</v>
      </c>
      <c r="AM37" s="33">
        <f t="shared" si="0"/>
        <v>37335.1</v>
      </c>
      <c r="AN37" s="15" t="s">
        <v>20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22</v>
      </c>
      <c r="C38" s="32">
        <v>0</v>
      </c>
      <c r="D38" s="32">
        <v>0</v>
      </c>
      <c r="E38" s="32">
        <v>0</v>
      </c>
      <c r="F38" s="32">
        <v>0</v>
      </c>
      <c r="G38" s="32">
        <v>0</v>
      </c>
      <c r="H38" s="32">
        <v>0</v>
      </c>
      <c r="I38" s="32">
        <v>0</v>
      </c>
      <c r="J38" s="32">
        <v>0</v>
      </c>
      <c r="K38" s="32">
        <v>1056</v>
      </c>
      <c r="L38" s="32">
        <v>0</v>
      </c>
      <c r="M38" s="32">
        <v>0</v>
      </c>
      <c r="N38" s="32">
        <v>245132.2</v>
      </c>
      <c r="O38" s="32">
        <v>0</v>
      </c>
      <c r="P38" s="32">
        <v>80597.600000000006</v>
      </c>
      <c r="Q38" s="32">
        <v>0</v>
      </c>
      <c r="R38" s="32">
        <v>0</v>
      </c>
      <c r="S38" s="32">
        <v>0</v>
      </c>
      <c r="T38" s="32">
        <v>0</v>
      </c>
      <c r="U38" s="32">
        <v>0</v>
      </c>
      <c r="V38" s="32">
        <v>2562</v>
      </c>
      <c r="W38" s="32">
        <v>0</v>
      </c>
      <c r="X38" s="32">
        <v>0</v>
      </c>
      <c r="Y38" s="32">
        <v>0</v>
      </c>
      <c r="Z38" s="32">
        <v>0</v>
      </c>
      <c r="AA38" s="32">
        <v>0</v>
      </c>
      <c r="AB38" s="32">
        <v>101053.8</v>
      </c>
      <c r="AC38" s="32">
        <v>138</v>
      </c>
      <c r="AD38" s="32">
        <v>0</v>
      </c>
      <c r="AE38" s="32">
        <v>403079.7</v>
      </c>
      <c r="AF38" s="32">
        <v>0</v>
      </c>
      <c r="AG38" s="32">
        <v>0</v>
      </c>
      <c r="AH38" s="32">
        <v>0</v>
      </c>
      <c r="AI38" s="32">
        <v>0</v>
      </c>
      <c r="AJ38" s="32">
        <v>24</v>
      </c>
      <c r="AK38" s="32">
        <v>63994.5</v>
      </c>
      <c r="AL38" s="32">
        <v>10067.700000000001</v>
      </c>
      <c r="AM38" s="33">
        <f t="shared" si="0"/>
        <v>907705.5</v>
      </c>
      <c r="AN38" s="15" t="s">
        <v>22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21</v>
      </c>
      <c r="C39" s="32">
        <v>0</v>
      </c>
      <c r="D39" s="32">
        <v>0</v>
      </c>
      <c r="E39" s="32">
        <v>0</v>
      </c>
      <c r="F39" s="32">
        <v>2590</v>
      </c>
      <c r="G39" s="32">
        <v>1905.8</v>
      </c>
      <c r="H39" s="32">
        <v>0</v>
      </c>
      <c r="I39" s="32">
        <v>0</v>
      </c>
      <c r="J39" s="32">
        <v>0</v>
      </c>
      <c r="K39" s="32">
        <v>83016.800000000003</v>
      </c>
      <c r="L39" s="32">
        <v>0</v>
      </c>
      <c r="M39" s="32">
        <v>0</v>
      </c>
      <c r="N39" s="32">
        <v>1441119.1</v>
      </c>
      <c r="O39" s="32">
        <v>0</v>
      </c>
      <c r="P39" s="32">
        <v>171696.2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758998.3</v>
      </c>
      <c r="W39" s="32">
        <v>0</v>
      </c>
      <c r="X39" s="32">
        <v>0</v>
      </c>
      <c r="Y39" s="32">
        <v>125503.2</v>
      </c>
      <c r="Z39" s="32">
        <v>0</v>
      </c>
      <c r="AA39" s="32">
        <v>0</v>
      </c>
      <c r="AB39" s="32">
        <v>104312.3</v>
      </c>
      <c r="AC39" s="32">
        <v>4049.1</v>
      </c>
      <c r="AD39" s="32">
        <v>0</v>
      </c>
      <c r="AE39" s="32">
        <v>1647665.6</v>
      </c>
      <c r="AF39" s="32">
        <v>0</v>
      </c>
      <c r="AG39" s="32">
        <v>0</v>
      </c>
      <c r="AH39" s="32">
        <v>0</v>
      </c>
      <c r="AI39" s="32">
        <v>0</v>
      </c>
      <c r="AJ39" s="32">
        <v>67035.7</v>
      </c>
      <c r="AK39" s="32">
        <v>263545.40000000002</v>
      </c>
      <c r="AL39" s="32">
        <v>31685.8</v>
      </c>
      <c r="AM39" s="33">
        <f t="shared" si="0"/>
        <v>4703123.3000000007</v>
      </c>
      <c r="AN39" s="15" t="s">
        <v>21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23</v>
      </c>
      <c r="C40" s="32">
        <v>35290.800000000003</v>
      </c>
      <c r="D40" s="32">
        <v>0</v>
      </c>
      <c r="E40" s="32">
        <v>0</v>
      </c>
      <c r="F40" s="32">
        <v>41597.300000000003</v>
      </c>
      <c r="G40" s="32">
        <v>59373.7</v>
      </c>
      <c r="H40" s="32">
        <v>103335.2</v>
      </c>
      <c r="I40" s="32">
        <v>0</v>
      </c>
      <c r="J40" s="32">
        <v>0</v>
      </c>
      <c r="K40" s="32">
        <v>25589.9</v>
      </c>
      <c r="L40" s="32">
        <v>0</v>
      </c>
      <c r="M40" s="32">
        <v>0</v>
      </c>
      <c r="N40" s="32">
        <v>419941.1</v>
      </c>
      <c r="O40" s="32">
        <v>0</v>
      </c>
      <c r="P40" s="32">
        <v>9207.2000000000007</v>
      </c>
      <c r="Q40" s="32">
        <v>2279.6</v>
      </c>
      <c r="R40" s="32">
        <v>0</v>
      </c>
      <c r="S40" s="32">
        <v>0</v>
      </c>
      <c r="T40" s="32">
        <v>2853.8</v>
      </c>
      <c r="U40" s="32">
        <v>0</v>
      </c>
      <c r="V40" s="32">
        <v>103218.9</v>
      </c>
      <c r="W40" s="32">
        <v>0</v>
      </c>
      <c r="X40" s="32">
        <v>0</v>
      </c>
      <c r="Y40" s="32">
        <v>68416.800000000003</v>
      </c>
      <c r="Z40" s="32">
        <v>0</v>
      </c>
      <c r="AA40" s="32">
        <v>0</v>
      </c>
      <c r="AB40" s="32">
        <v>1103649</v>
      </c>
      <c r="AC40" s="32">
        <v>4156.8</v>
      </c>
      <c r="AD40" s="32">
        <v>0</v>
      </c>
      <c r="AE40" s="32">
        <v>279762.09999999998</v>
      </c>
      <c r="AF40" s="32">
        <v>0</v>
      </c>
      <c r="AG40" s="32">
        <v>1026.3</v>
      </c>
      <c r="AH40" s="32">
        <v>1913.9</v>
      </c>
      <c r="AI40" s="32">
        <v>1575</v>
      </c>
      <c r="AJ40" s="32">
        <v>15689.4</v>
      </c>
      <c r="AK40" s="32">
        <v>74156</v>
      </c>
      <c r="AL40" s="32">
        <v>92894.6</v>
      </c>
      <c r="AM40" s="33">
        <f t="shared" si="0"/>
        <v>2445927.4</v>
      </c>
      <c r="AN40" s="15" t="s">
        <v>23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30</v>
      </c>
      <c r="C41" s="34">
        <f t="shared" ref="C41:AL41" si="1">SUM(C5:C40)</f>
        <v>1320373.8999999999</v>
      </c>
      <c r="D41" s="34">
        <f t="shared" si="1"/>
        <v>0</v>
      </c>
      <c r="E41" s="34">
        <f t="shared" si="1"/>
        <v>0</v>
      </c>
      <c r="F41" s="34">
        <f t="shared" si="1"/>
        <v>69323.8</v>
      </c>
      <c r="G41" s="34">
        <f t="shared" si="1"/>
        <v>759113.00000000012</v>
      </c>
      <c r="H41" s="34">
        <f t="shared" si="1"/>
        <v>279473</v>
      </c>
      <c r="I41" s="34">
        <f t="shared" si="1"/>
        <v>0</v>
      </c>
      <c r="J41" s="34">
        <f t="shared" si="1"/>
        <v>0</v>
      </c>
      <c r="K41" s="34">
        <f t="shared" si="1"/>
        <v>1801379.4999999995</v>
      </c>
      <c r="L41" s="34">
        <f t="shared" si="1"/>
        <v>0</v>
      </c>
      <c r="M41" s="34">
        <f t="shared" si="1"/>
        <v>131769.60000000001</v>
      </c>
      <c r="N41" s="34">
        <f t="shared" si="1"/>
        <v>19324610.900000002</v>
      </c>
      <c r="O41" s="34">
        <f t="shared" si="1"/>
        <v>0</v>
      </c>
      <c r="P41" s="34">
        <f t="shared" si="1"/>
        <v>5247971.3999999994</v>
      </c>
      <c r="Q41" s="34">
        <f t="shared" si="1"/>
        <v>483287.2</v>
      </c>
      <c r="R41" s="34">
        <f t="shared" si="1"/>
        <v>0</v>
      </c>
      <c r="S41" s="34">
        <f t="shared" si="1"/>
        <v>9517.9</v>
      </c>
      <c r="T41" s="34">
        <f t="shared" si="1"/>
        <v>1214458.7</v>
      </c>
      <c r="U41" s="34">
        <f t="shared" si="1"/>
        <v>0</v>
      </c>
      <c r="V41" s="34">
        <f t="shared" si="1"/>
        <v>8974272.6000000015</v>
      </c>
      <c r="W41" s="34">
        <f t="shared" si="1"/>
        <v>0</v>
      </c>
      <c r="X41" s="34">
        <f t="shared" si="1"/>
        <v>0</v>
      </c>
      <c r="Y41" s="34">
        <f t="shared" si="1"/>
        <v>1273498.0999999999</v>
      </c>
      <c r="Z41" s="34">
        <f t="shared" si="1"/>
        <v>0</v>
      </c>
      <c r="AA41" s="34">
        <f t="shared" si="1"/>
        <v>0</v>
      </c>
      <c r="AB41" s="34">
        <f t="shared" si="1"/>
        <v>2494324.4</v>
      </c>
      <c r="AC41" s="34">
        <f t="shared" si="1"/>
        <v>1849205.2000000002</v>
      </c>
      <c r="AD41" s="34">
        <f t="shared" si="1"/>
        <v>0</v>
      </c>
      <c r="AE41" s="34">
        <f t="shared" si="1"/>
        <v>6759391.1999999993</v>
      </c>
      <c r="AF41" s="34">
        <f t="shared" si="1"/>
        <v>0</v>
      </c>
      <c r="AG41" s="34">
        <f t="shared" si="1"/>
        <v>808038.9</v>
      </c>
      <c r="AH41" s="34">
        <f t="shared" si="1"/>
        <v>870889.4</v>
      </c>
      <c r="AI41" s="34">
        <f t="shared" si="1"/>
        <v>3150</v>
      </c>
      <c r="AJ41" s="34">
        <f t="shared" si="1"/>
        <v>398295.4</v>
      </c>
      <c r="AK41" s="34">
        <f t="shared" si="1"/>
        <v>3039633.1</v>
      </c>
      <c r="AL41" s="34">
        <f t="shared" si="1"/>
        <v>2054115.0999999996</v>
      </c>
      <c r="AM41" s="34">
        <f t="shared" si="0"/>
        <v>59166092.300000004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2021-01-28T08:10:58Z</dcterms:modified>
</cp:coreProperties>
</file>